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TP Py\CNV\2021\1er TRIMESTRE\"/>
    </mc:Choice>
  </mc:AlternateContent>
  <bookViews>
    <workbookView xWindow="0" yWindow="0" windowWidth="20490" windowHeight="7620"/>
  </bookViews>
  <sheets>
    <sheet name="PTP Paraguay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E37" i="1"/>
  <c r="E22" i="1"/>
</calcChain>
</file>

<file path=xl/sharedStrings.xml><?xml version="1.0" encoding="utf-8"?>
<sst xmlns="http://schemas.openxmlformats.org/spreadsheetml/2006/main" count="70" uniqueCount="40">
  <si>
    <t>Corrientes</t>
  </si>
  <si>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</si>
  <si>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</si>
  <si>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</si>
  <si>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</si>
  <si>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</si>
  <si>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</si>
  <si>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Regional SAECA</t>
  </si>
  <si>
    <t>USD</t>
  </si>
  <si>
    <t>A sola Firma</t>
  </si>
  <si>
    <t>Banco Continental SAECA</t>
  </si>
  <si>
    <t>PYG</t>
  </si>
  <si>
    <t>Préstamos de Entidades en el Exterior</t>
  </si>
  <si>
    <t>CAT FINANCIAL</t>
  </si>
  <si>
    <t>Prendaria</t>
  </si>
  <si>
    <t>Intereses a pagar</t>
  </si>
  <si>
    <t>(-) Intereses a Devengar</t>
  </si>
  <si>
    <t>No Corrientes</t>
  </si>
  <si>
    <t>Tipo de garantía</t>
  </si>
  <si>
    <t>Hipotecaria</t>
  </si>
  <si>
    <t>BONOS EMITIDOS Programa Emision USD1 - Serie 1</t>
  </si>
  <si>
    <t>DEUDAS COMERCIALES</t>
  </si>
  <si>
    <t>DEUDAS FINANCIERAS</t>
  </si>
  <si>
    <t>DEUDAS BURSATILES</t>
  </si>
  <si>
    <t>Total Prestamos (Pasivo)</t>
  </si>
  <si>
    <t>Total Patrimonio Neto</t>
  </si>
  <si>
    <t>NIVEL DE ENDEUDAMIENTO</t>
  </si>
  <si>
    <t>Indice de Endeudamiento</t>
  </si>
  <si>
    <t>PRESTAMOS</t>
  </si>
  <si>
    <t xml:space="preserve">Estado </t>
  </si>
  <si>
    <t>Al dia sin atrasos</t>
  </si>
  <si>
    <t>PTP PARAGUAY S.A.E.</t>
  </si>
  <si>
    <t>Guaraní</t>
  </si>
  <si>
    <t/>
  </si>
  <si>
    <t>Dólar estadounidense</t>
  </si>
  <si>
    <t>ESTADO DE DEUDAS AL 31/03/2021</t>
  </si>
  <si>
    <t>Banco GNB Paraguay SA</t>
  </si>
  <si>
    <t>Total Deuda Corriente</t>
  </si>
  <si>
    <t>Total Deuda no Corriente</t>
  </si>
  <si>
    <t>(a) Equivalentes al tipo de cambio referencial de la fecha de presentacion T.C. 6.277,54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</si>
</sst>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_ * #,##0.00_ ;_ * \-#,##0.00_ ;_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</cellStyleXfs>
  <cellXfs count="32">
    <xf numFmtId="0" fontId="0" fillId="0" borderId="0" xfId="0"/>
    <xf numFmtId="0" fontId="4" fillId="0" borderId="0" xfId="2"/>
    <xf numFmtId="0" fontId="5" fillId="2" borderId="0" xfId="0" applyFont="1" applyFill="1" applyAlignment="1">
      <alignment vertical="center"/>
    </xf>
    <xf numFmtId="0" fontId="3" fillId="0" borderId="0" xfId="0" applyFont="1"/>
    <xf numFmtId="0" fontId="6" fillId="3" borderId="0" xfId="0" applyFont="1" applyFill="1" applyAlignment="1"/>
    <xf numFmtId="0" fontId="7" fillId="0" borderId="0" xfId="0" applyFont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3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41" fontId="0" fillId="0" borderId="0" xfId="1" applyFont="1"/>
    <xf numFmtId="0" fontId="10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41" fontId="0" fillId="0" borderId="1" xfId="1" applyFon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1" fontId="3" fillId="0" borderId="2" xfId="1" applyFont="1" applyBorder="1"/>
    <xf numFmtId="0" fontId="11" fillId="0" borderId="0" xfId="0" applyFont="1"/>
    <xf numFmtId="41" fontId="0" fillId="0" borderId="0" xfId="0" applyNumberFormat="1"/>
    <xf numFmtId="164" fontId="3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4">
    <cellStyle name="Hipervínculo" xfId="2" builtinId="8"/>
    <cellStyle name="Millares [0]" xfId="1" builtinId="6"/>
    <cellStyle name="Normal" xfId="0" builtinId="0"/>
    <cellStyle name="Normal 12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0/3er%20trimestre%202020/PTP%20PARAGUAY%20SAE_EEFF%203009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03"/>
  <sheetViews>
    <sheetView tabSelected="1" workbookViewId="0"/>
  </sheetViews>
  <sheetFormatPr baseColWidth="10" defaultRowHeight="15" x14ac:dyDescent="0.25"/>
  <cols>
    <col min="1" max="1" width="45.140625" customWidth="1"/>
    <col min="2" max="2" width="18.28515625" customWidth="1"/>
    <col min="3" max="3" width="26.140625" bestFit="1" customWidth="1"/>
    <col min="4" max="4" width="21.42578125" bestFit="1" customWidth="1"/>
    <col min="5" max="5" width="20.42578125" bestFit="1" customWidth="1"/>
    <col min="6" max="6" width="18.5703125" customWidth="1"/>
    <col min="7" max="7" width="31.85546875" bestFit="1" customWidth="1"/>
  </cols>
  <sheetData>
    <row r="1" spans="1:7" ht="15" customHeight="1" x14ac:dyDescent="0.25">
      <c r="A1" s="25" t="s">
        <v>31</v>
      </c>
      <c r="E1" s="1"/>
    </row>
    <row r="2" spans="1:7" ht="15" customHeight="1" x14ac:dyDescent="0.25"/>
    <row r="3" spans="1:7" ht="15" customHeight="1" x14ac:dyDescent="0.25"/>
    <row r="4" spans="1:7" ht="15" customHeight="1" x14ac:dyDescent="0.25">
      <c r="A4" s="2" t="s">
        <v>35</v>
      </c>
      <c r="B4" s="2"/>
      <c r="C4" s="2"/>
      <c r="D4" s="2"/>
      <c r="E4" s="2"/>
      <c r="F4" s="2"/>
    </row>
    <row r="5" spans="1:7" ht="15" customHeight="1" x14ac:dyDescent="0.25">
      <c r="A5" t="s">
        <v>39</v>
      </c>
    </row>
    <row r="6" spans="1:7" ht="15" customHeight="1" x14ac:dyDescent="0.25"/>
    <row r="7" spans="1:7" ht="15" customHeight="1" x14ac:dyDescent="0.25">
      <c r="A7" s="3" t="s">
        <v>26</v>
      </c>
    </row>
    <row r="8" spans="1:7" ht="15" customHeight="1" x14ac:dyDescent="0.25">
      <c r="A8" t="s">
        <v>24</v>
      </c>
      <c r="B8" s="26">
        <v>7988602</v>
      </c>
    </row>
    <row r="9" spans="1:7" ht="15" customHeight="1" x14ac:dyDescent="0.25">
      <c r="A9" t="s">
        <v>25</v>
      </c>
      <c r="B9" s="26">
        <v>31930180</v>
      </c>
    </row>
    <row r="10" spans="1:7" ht="15" customHeight="1" thickBot="1" x14ac:dyDescent="0.3">
      <c r="A10" s="28" t="s">
        <v>27</v>
      </c>
      <c r="B10" s="27">
        <f>+B8/B9</f>
        <v>0.25018969514108597</v>
      </c>
    </row>
    <row r="11" spans="1:7" ht="15" customHeight="1" thickTop="1" x14ac:dyDescent="0.25">
      <c r="A11" s="29"/>
      <c r="B11" s="30"/>
    </row>
    <row r="12" spans="1:7" ht="15" customHeight="1" x14ac:dyDescent="0.25">
      <c r="A12" s="31" t="s">
        <v>28</v>
      </c>
    </row>
    <row r="13" spans="1:7" ht="15" customHeight="1" x14ac:dyDescent="0.25">
      <c r="A13" s="3" t="s">
        <v>0</v>
      </c>
      <c r="C13" s="4"/>
      <c r="D13" s="4"/>
      <c r="E13" s="4"/>
    </row>
    <row r="14" spans="1:7" ht="15" customHeight="1" x14ac:dyDescent="0.25">
      <c r="A14" s="5"/>
      <c r="B14" s="6"/>
      <c r="C14" s="6"/>
      <c r="D14" s="7">
        <v>2021</v>
      </c>
      <c r="E14" s="6"/>
      <c r="F14" s="6"/>
      <c r="G14" s="6"/>
    </row>
    <row r="15" spans="1:7" ht="15" customHeight="1" x14ac:dyDescent="0.25">
      <c r="A15" s="8" t="s">
        <v>1</v>
      </c>
      <c r="B15" s="9" t="s">
        <v>2</v>
      </c>
      <c r="C15" s="10" t="s">
        <v>3</v>
      </c>
      <c r="D15" s="10" t="s">
        <v>4</v>
      </c>
      <c r="E15" s="8" t="s">
        <v>5</v>
      </c>
      <c r="F15" s="9" t="s">
        <v>6</v>
      </c>
      <c r="G15" s="9" t="s">
        <v>29</v>
      </c>
    </row>
    <row r="16" spans="1:7" ht="15" customHeight="1" x14ac:dyDescent="0.25">
      <c r="A16" s="19" t="s">
        <v>22</v>
      </c>
      <c r="B16" s="20"/>
      <c r="C16" s="20"/>
      <c r="D16" s="20"/>
      <c r="E16" s="20"/>
      <c r="F16" s="20"/>
    </row>
    <row r="17" spans="1:7" ht="15" customHeight="1" x14ac:dyDescent="0.25">
      <c r="A17" t="s">
        <v>10</v>
      </c>
      <c r="B17" s="21">
        <v>44296</v>
      </c>
      <c r="C17" s="12" t="s">
        <v>11</v>
      </c>
      <c r="D17" t="s">
        <v>32</v>
      </c>
      <c r="E17" s="13">
        <v>21890.620999999999</v>
      </c>
      <c r="F17" s="12" t="s">
        <v>9</v>
      </c>
      <c r="G17" t="s">
        <v>30</v>
      </c>
    </row>
    <row r="18" spans="1:7" ht="15" customHeight="1" x14ac:dyDescent="0.25">
      <c r="A18" s="14"/>
      <c r="B18" s="21"/>
      <c r="C18" s="12"/>
      <c r="E18" s="13"/>
    </row>
    <row r="19" spans="1:7" ht="15" customHeight="1" x14ac:dyDescent="0.25">
      <c r="A19" s="8" t="s">
        <v>12</v>
      </c>
      <c r="B19" s="21"/>
      <c r="C19" s="12"/>
      <c r="D19" t="s">
        <v>33</v>
      </c>
      <c r="E19" s="13"/>
    </row>
    <row r="20" spans="1:7" ht="15" customHeight="1" x14ac:dyDescent="0.25">
      <c r="A20" s="19" t="s">
        <v>21</v>
      </c>
      <c r="B20" s="21"/>
      <c r="C20" s="12"/>
      <c r="E20" s="13"/>
    </row>
    <row r="21" spans="1:7" ht="15" customHeight="1" x14ac:dyDescent="0.25">
      <c r="A21" t="s">
        <v>13</v>
      </c>
      <c r="B21" s="21">
        <v>44501</v>
      </c>
      <c r="C21" s="12" t="s">
        <v>8</v>
      </c>
      <c r="D21" t="s">
        <v>34</v>
      </c>
      <c r="E21" s="13">
        <v>184938.345</v>
      </c>
      <c r="F21" s="12" t="s">
        <v>14</v>
      </c>
      <c r="G21" t="s">
        <v>30</v>
      </c>
    </row>
    <row r="22" spans="1:7" ht="15" customHeight="1" thickBot="1" x14ac:dyDescent="0.3">
      <c r="A22" s="22" t="s">
        <v>37</v>
      </c>
      <c r="B22" s="22"/>
      <c r="C22" s="23"/>
      <c r="D22" s="22" t="s">
        <v>33</v>
      </c>
      <c r="E22" s="24">
        <f>SUM(E17:E21)</f>
        <v>206828.96600000001</v>
      </c>
      <c r="F22" s="22"/>
      <c r="G22" s="22"/>
    </row>
    <row r="23" spans="1:7" ht="15" customHeight="1" thickTop="1" x14ac:dyDescent="0.25">
      <c r="A23" s="3"/>
    </row>
    <row r="24" spans="1:7" ht="15" customHeight="1" x14ac:dyDescent="0.25"/>
    <row r="25" spans="1:7" ht="15" customHeight="1" x14ac:dyDescent="0.25">
      <c r="A25" s="3" t="s">
        <v>17</v>
      </c>
      <c r="D25" s="4"/>
      <c r="E25" s="4"/>
    </row>
    <row r="26" spans="1:7" ht="15" customHeight="1" x14ac:dyDescent="0.25">
      <c r="A26" s="5"/>
      <c r="B26" s="6"/>
      <c r="C26" s="6"/>
      <c r="D26" s="7">
        <v>2021</v>
      </c>
      <c r="E26" s="6"/>
      <c r="F26" s="6"/>
      <c r="G26" s="6"/>
    </row>
    <row r="27" spans="1:7" ht="15" customHeight="1" x14ac:dyDescent="0.25">
      <c r="A27" s="8" t="s">
        <v>1</v>
      </c>
      <c r="B27" s="9" t="s">
        <v>2</v>
      </c>
      <c r="C27" s="10" t="s">
        <v>3</v>
      </c>
      <c r="D27" s="10" t="s">
        <v>4</v>
      </c>
      <c r="E27" s="8" t="s">
        <v>5</v>
      </c>
      <c r="F27" s="9" t="s">
        <v>18</v>
      </c>
      <c r="G27" s="9" t="s">
        <v>29</v>
      </c>
    </row>
    <row r="28" spans="1:7" ht="15" customHeight="1" x14ac:dyDescent="0.25">
      <c r="A28" s="19" t="s">
        <v>22</v>
      </c>
      <c r="C28" s="12"/>
    </row>
    <row r="29" spans="1:7" ht="15" customHeight="1" x14ac:dyDescent="0.25">
      <c r="A29" t="s">
        <v>7</v>
      </c>
      <c r="B29" s="11">
        <v>45058</v>
      </c>
      <c r="C29" s="12" t="s">
        <v>8</v>
      </c>
      <c r="D29" t="s">
        <v>34</v>
      </c>
      <c r="E29" s="13">
        <v>2660706.912</v>
      </c>
      <c r="F29" s="12" t="s">
        <v>19</v>
      </c>
      <c r="G29" t="s">
        <v>30</v>
      </c>
    </row>
    <row r="30" spans="1:7" ht="15" customHeight="1" x14ac:dyDescent="0.25">
      <c r="A30" t="s">
        <v>10</v>
      </c>
      <c r="B30" s="11">
        <v>44792</v>
      </c>
      <c r="C30" s="12" t="s">
        <v>8</v>
      </c>
      <c r="D30" t="s">
        <v>34</v>
      </c>
      <c r="E30" s="13">
        <v>762159.6</v>
      </c>
      <c r="F30" s="12" t="s">
        <v>9</v>
      </c>
      <c r="G30" t="s">
        <v>30</v>
      </c>
    </row>
    <row r="31" spans="1:7" ht="15" customHeight="1" x14ac:dyDescent="0.25">
      <c r="A31" t="s">
        <v>36</v>
      </c>
      <c r="B31" s="11">
        <v>44943</v>
      </c>
      <c r="C31" s="12" t="s">
        <v>8</v>
      </c>
      <c r="D31" t="s">
        <v>34</v>
      </c>
      <c r="E31" s="13">
        <v>1313379.209</v>
      </c>
      <c r="F31" s="12" t="s">
        <v>9</v>
      </c>
      <c r="G31" t="s">
        <v>30</v>
      </c>
    </row>
    <row r="32" spans="1:7" ht="15" customHeight="1" x14ac:dyDescent="0.25">
      <c r="A32" t="s">
        <v>16</v>
      </c>
      <c r="C32" s="12"/>
      <c r="E32" s="13">
        <v>-375003.41899999999</v>
      </c>
    </row>
    <row r="33" spans="1:7" ht="15" customHeight="1" x14ac:dyDescent="0.25">
      <c r="A33" s="19" t="s">
        <v>23</v>
      </c>
      <c r="C33" s="12"/>
      <c r="D33" t="s">
        <v>33</v>
      </c>
    </row>
    <row r="34" spans="1:7" ht="15" customHeight="1" x14ac:dyDescent="0.25">
      <c r="A34" s="14" t="s">
        <v>20</v>
      </c>
      <c r="B34" s="11">
        <v>45848</v>
      </c>
      <c r="C34" s="12" t="s">
        <v>8</v>
      </c>
      <c r="D34" t="s">
        <v>34</v>
      </c>
      <c r="E34" s="13">
        <v>3442420.8600000003</v>
      </c>
      <c r="F34" s="12" t="s">
        <v>9</v>
      </c>
      <c r="G34" t="s">
        <v>30</v>
      </c>
    </row>
    <row r="35" spans="1:7" ht="15" customHeight="1" x14ac:dyDescent="0.25">
      <c r="A35" t="s">
        <v>15</v>
      </c>
      <c r="C35" s="12"/>
      <c r="D35" t="s">
        <v>33</v>
      </c>
      <c r="E35" s="13">
        <v>1266347.9890000001</v>
      </c>
    </row>
    <row r="36" spans="1:7" ht="15" customHeight="1" x14ac:dyDescent="0.25">
      <c r="A36" s="15" t="s">
        <v>16</v>
      </c>
      <c r="B36" s="15"/>
      <c r="C36" s="16"/>
      <c r="D36" s="15" t="s">
        <v>33</v>
      </c>
      <c r="E36" s="17">
        <v>-1266347.9890000001</v>
      </c>
      <c r="F36" s="15"/>
      <c r="G36" s="18"/>
    </row>
    <row r="37" spans="1:7" ht="15" customHeight="1" thickBot="1" x14ac:dyDescent="0.3">
      <c r="A37" s="22" t="s">
        <v>38</v>
      </c>
      <c r="B37" s="22"/>
      <c r="C37" s="23"/>
      <c r="D37" s="22" t="s">
        <v>33</v>
      </c>
      <c r="E37" s="24">
        <f>SUM(E29:E36)</f>
        <v>7803663.1620000005</v>
      </c>
      <c r="F37" s="22"/>
      <c r="G37" s="22"/>
    </row>
    <row r="38" spans="1:7" ht="15" customHeight="1" thickTop="1" x14ac:dyDescent="0.25"/>
    <row r="39" spans="1:7" ht="15" customHeight="1" x14ac:dyDescent="0.25"/>
    <row r="40" spans="1:7" ht="15" customHeight="1" x14ac:dyDescent="0.25"/>
    <row r="41" spans="1:7" ht="15" customHeight="1" x14ac:dyDescent="0.25"/>
    <row r="42" spans="1:7" ht="15" customHeight="1" x14ac:dyDescent="0.25"/>
    <row r="43" spans="1:7" ht="15" customHeight="1" x14ac:dyDescent="0.25"/>
    <row r="44" spans="1:7" ht="15" customHeight="1" x14ac:dyDescent="0.25"/>
    <row r="45" spans="1:7" ht="15" customHeight="1" x14ac:dyDescent="0.25"/>
    <row r="46" spans="1:7" ht="15" customHeight="1" x14ac:dyDescent="0.25"/>
    <row r="47" spans="1:7" ht="15" customHeight="1" x14ac:dyDescent="0.25"/>
    <row r="48" spans="1:7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</sheetData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'C:\Users\usuario\Desktop\PTP Py\CNV\2020\3er trimestre 2020\[PTP PARAGUAY SAE_EEFF 30092020.xlsm]Base de Monedas'!#REF!</xm:f>
          </x14:formula1>
          <xm:sqref>C17:C22 C29:C37</xm:sqref>
        </x14:dataValidation>
      </x14:dataValidations>
    </ext>
  </extLst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d7RB8Gsa19kGXzBUKwEj03BFYd59Xtr64jrg0BSzZRs=</DigestValue>
    </Reference>
    <Reference Type="http://www.w3.org/2000/09/xmldsig#Object" URI="#idOfficeObject">
      <DigestMethod Algorithm="http://www.w3.org/2001/04/xmlenc#sha256"/>
      <DigestValue>gL8SqtYm4ME7JArbrqEmjUloTmsq6xjB6E4QrJrDPas=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8ZtSmJeXYQ7umDIBXHQh8gXqP4mlKE6Sth+JDZD3KG4=</DigestValue>
    </Reference>
    <Reference Type="http://www.w3.org/2000/09/xmldsig#Object" URI="#idValidSigLnImg">
      <DigestMethod Algorithm="http://www.w3.org/2001/04/xmlenc#sha256"/>
      <DigestValue>ryYw1g6Ba0XxNqdG1eJcZ8mphgGjWQoxMbGLDaKaLEw=</DigestValue>
    </Reference>
    <Reference Type="http://www.w3.org/2000/09/xmldsig#Object" URI="#idInvalidSigLnImg">
      <DigestMethod Algorithm="http://www.w3.org/2001/04/xmlenc#sha256"/>
      <DigestValue>M5IhbQ+5ioAg1FGQ84Rh/4A65zU5r58HiaIf5Sruuuw=</DigestValue>
    </Reference>
  </SignedInfo>
  <SignatureValue>VgLSJJIWweo+j9Un7fVN5fzae/J0nfqAwKdnju8ojPa+XA6LfKjYTLIoE1N8fNuL5FvU95JT6F4d
e4DZdTh5xe0zrvQKdbk9YcNevh/swJQpikQJoIHOivPBujvnxYEgRhKkP0J8dGWSjZU12nqI/ZD5
ngFz7oGBHVEwK6sSOHUuemtuqA5YVpy5ikHbXEM93yoHXlKmrdAFTV07Gf1jegN0E2k+L5DzH+mh
8Ya2pnaXjgyujMn3kRHK2xw1Z+AXCr+wl99Uh7a8IN/6+jqHn7pNjatVL+Q/lletI5fXsD/QRmN2
rU2YldORDWed2GqmTFy79nFqXihVaCjxz2/pJg==</SignatureValue>
  <KeyInfo>
    <X509Data>
      <X509Certificate>MIIIDjCCBfagAwIBAgIIK7Stfn65CkMwDQYJKoZIhvcNAQELBQAwWzEXMBUGA1UEBRMOUlVDIDgwMDUwMTcyLTExGjAYBgNVBAMTEUNBLURPQ1VNRU5UQSBTLkEuMRcwFQYDVQQKEw5ET0NVTUVOVEEgUy5BLjELMAkGA1UEBhMCUFkwHhcNMjEwNTIwMTI0MTMwWhcNMjMwNTIwMTI1MTMwWjCBqTELMAkGA1UEBhMCUFkxFzAVBgNVBAQMDkhPUFBFIEdPTlpBTEVaMRIwEAYDVQQFEwlDSTE2NjAzNzExGDAWBgNVBCoMD0ZFUk5BTkRPIERBTklFTDEXMBUGA1UECgwOUEVSU09OQSBGSVNJQ0ExETAPBgNVBAsMCEZJUk1BIEYyMScwJQYDVQQDDB5GRVJOQU5ETyBEQU5JRUwgSE9QUEUgR09OWkFMRVowggEiMA0GCSqGSIb3DQEBAQUAA4IBDwAwggEKAoIBAQCyCNMJwdNJwhx/mw3SJO5ZiCqt07NoTvfdMjj5AoqGtBbZrOUPHg8Uny05AG8nWLs8r8lK+XF/lFpGO+ExIDKK9u7kP7zcvAtp1dOeKlxm6kzTOoNsHPAl/TOAW2ojF5R44GgFDn6myyLYVQ6GfTouBoqjZiVYqcRSteP4eKPjtdk+jJu8FUVcxa8emH0vWR+0uWTrI7ZZCEGcfFrISO5/3/pVcjxs1Rp4GfD/so/xayCwLU622AwoHMjB6mHovMFAaRWj2rQ+kOMzDcdeee6nwqYJR2L+DsLBTXcUbe7/I8m2COIC1lQ35mzlwps4cWyqy1ZUnG+IoWUbuZPYTJsBAgMBAAGjggOFMIIDgTAMBgNVHRMBAf8EAjAAMA4GA1UdDwEB/wQEAwIF4DAqBgNVHSUBAf8EIDAeBggrBgEFBQcDAQYIKwYBBQUHAwIGCCsGAQUFBwMEMB0GA1UdDgQWBBSq2gvwh92Vuwpka+LLdrg7Y+cCg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QYDVR0RBCIwIIEeZmVybmFuZG8uaG9wcGVAcHRwZ3JvdXA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+eJ8EqZiQUDjowecYAMsxuMjzEYNfyik4LBNt389tKZp7UVOMQkqszzq6PGpke/DX0wgfo78aO3KTCAKNqwhm40fEtZl7WYj0ka7H2QctX6dznsHrb+W9l0xMUOgauta4o/ZoBc0WW+8kp4wDHhdzI0ZNLsMvMCE5c8PtRr9LrkOwb7JO5fvkUiENviCB2K6iJYkbi2jLBUBj7ZJKgEn0qzDVJ33JEpJBD+wO9I9s7mvP/b7+erBlE6Vk0gOEu45hewWlMlbZlDpMsz5k+LsRhOsb7qPPlED3XbAvOmnaGuUmy6CPBoHT1sW6XWgkBe+T50Bw4HX+QMHeyb/hb2wkQTLUqsQQKEjVsR+HL2awsXCEV6dUqlUD7mzDp4UIeLMsCqS8lG4AtZowdgM9cSAhyLuW2jsxQoZggDAcbRcfol2tMLUI/guZnmfik8pTd5m3PmsdQoqHNDeH0GqAAVGcqLCvDlRruJ2dmXueeH/Wypw496MTi/iUksjufpyBjEkxkJrOez+kJ1S/3Gxk1JJvsEbEQ/UrfWngXTIKlGI86y9UyTHjTq6fVU6qZGNON7vEsNJQA1mOw4Fs/HvLLOALrTUnD0qyRQ3D9bM4lmXfj2ne567Zbw8Muevv1g58GS70Z2cQV2B9FCdYjxPACH0YKYUN0OEGex04Po6sbDsIs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RNXfScYClu1Ki/cZW6gzvF0Y2pm9RdQ1OM3weLyxGFc=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sgd3JhRorJNcGb123+X6f2pp3YK0mgIzUBrfHq4lafo=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I1yuWlfFz8yvkOu5rJxUUqlBdJ+txXZVlw0gtbTbPgg=</DigestValue>
      </Reference>
      <Reference URI="/xl/media/image1.emf?ContentType=image/x-emf">
        <DigestMethod Algorithm="http://www.w3.org/2001/04/xmlenc#sha256"/>
        <DigestValue>E2tKtZtMdtn12PgxJquCcr4Ce4KWMhgH0r7pXyS+xII=</DigestValue>
      </Reference>
      <Reference URI="/xl/media/image2.emf?ContentType=image/x-emf">
        <DigestMethod Algorithm="http://www.w3.org/2001/04/xmlenc#sha256"/>
        <DigestValue>cs6Ocg900WZKwz1x8tGheV71ozvL25g8WfwwAj7jqmc=</DigestValue>
      </Reference>
      <Reference URI="/xl/media/image3.emf?ContentType=image/x-emf">
        <DigestMethod Algorithm="http://www.w3.org/2001/04/xmlenc#sha256"/>
        <DigestValue>BP97Mk6QPF4lslLSG7KEdWukwz0uIyr21rvYwQNcT3M=</DigestValue>
      </Reference>
      <Reference URI="/xl/sharedStrings.xml?ContentType=application/vnd.openxmlformats-officedocument.spreadsheetml.sharedStrings+xml">
        <DigestMethod Algorithm="http://www.w3.org/2001/04/xmlenc#sha256"/>
        <DigestValue>vMwy8BUNPihzLlBP6ne1NY1W2P6PL0rN41e01zf0ots=</DigestValue>
      </Reference>
      <Reference URI="/xl/styles.xml?ContentType=application/vnd.openxmlformats-officedocument.spreadsheetml.styles+xml">
        <DigestMethod Algorithm="http://www.w3.org/2001/04/xmlenc#sha256"/>
        <DigestValue>+vZFUiZMJUlI2KYdnbQLuy0XJLC8mZ9XwuPQfrkmEFo=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gC+V2cvp6bk2YZPgcXzHP4KQBnsgw5Apan+IAxqeyg4=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38scJoU/8sgj/M6ZmOlzZGHdoKyfdiGnnj7GTe31Eec=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2021-06-02T14:03:13Z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{CC754D81-BCC7-45F6-B85F-709E87FC0CC9}</SetupID>
          <SignatureText>Fernando Hoppe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2021-06-02T14:03:13Z</xd:SigningTime>
          <xd:SigningCertificate>
            <xd:Cert>
              <xd:CertDigest>
                <DigestMethod Algorithm="http://www.w3.org/2001/04/xmlenc#sha256"/>
                <DigestValue>NKKo3pkjCygUogdQsYZYT475CbvnkGtK5UBLWHpPPhw=</DigestValue>
              </xd:CertDigest>
              <xd:IssuerSerial>
                <X509IssuerName>C=PY, O=DOCUMENTA S.A., CN=CA-DOCUMENTA S.A., SERIALNUMBER=RUC 80050172-1</X509IssuerName>
                <X509SerialNumber>3149332798242359875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sBAAB/AAAAAAAAAAAAAADwGwAAkQwAACBFTUYAAAEAwBsAAKo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1/AAADhfZS/X8AABMAFAAAAAAAMG4mU/1/AAAwFlec/X8AACiF9lL9fwAAAAAAAAAAAAAwFlec/X8AAKm7WLyHAAAAAAAAAAAAAAB71pKqvHYAADNWcFL9fwAASAAAAKUBAADUWSZT/X8AAIBxL1P9fwAA8FsmUwAAAAABAAAAAAAAADBuJlP9fwAAAABXnP1/AAAAAAAAAAAAAAAAAACHAAAAgbawm/1/AAAAAAAAAAAAAAAAAAAAAAAAcPumjaUBAAAIvli8hwAAAHD7po2lAQAAy6C0m/1/AADQvFi8hwAAAIC9WLyHAAAAAAAAAAAAAAAAAAAAZHYACAAAAAAlAAAADAAAAAEAAAAYAAAADAAAAAAAAAISAAAADAAAAAEAAAAeAAAAGAAAAMkAAAAEAAAA9wAAABEAAAAlAAAADAAAAAEAAABUAAAAfAAAAMoAAAAEAAAA9QAAABAAAAABAAAA0XbJQasKyUHKAAAABAAAAAgAAABMAAAAAAAAAAAAAAAAAAAA//////////9cAAAAMgAvADYALwAyADAAMgAxAAYAAAAEAAAABgAAAAQAAAAGAAAABgAAAAYAAAAGAAAASwAAAEAAAAAwAAAABQAAACAAAAABAAAAAQAAABAAAAAAAAAAAAAAABwBAACAAAAAAAAAAAAAAAAcAQAAgAAAAFIAAABwAQAAAgAAABAAAAAHAAAAAAAAAAAAAAC8AgAAAAAAAAECAiJTAHkAcwB0AGUAbQAAAAAAAAAAAAAAAAAAAAAAAAAAAAAAAAAAAAAAAAAAAAAAAAAAAAAAAAAAAAAAAAAAAAAAAAAAAADPV7yHAAAAgD9XnP1/AAAJAAAAAQAAAIiu15v9fwAAAAAAAAAAAAADhfZS/X8AABAaxoKlAQAAAAAAAAAAAAAAAAAAAAAAAAAAAAAAAAAAW6edqrx2AAAAAAAAAAAAAP////+lAQAAAAAAAAAAAABw+6aNpQEAANDOV7wAAAAAQH7Ij6UBAAAHAAAAAAAAALBixI+lAQAADM5XvIcAAABgzle8hwAAAIG2sJv9fwAAEQAAAAAAAABSlYeEAAAAABEAAAAAAAAAoOhmkKUBAABw+6aNpQEAAMugtJv9fwAAsM1XvIcAAABgzle8h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BiFlqUBAAAA4GNS/X8AAPBWpo2lAQAAiK7Xm/1/AAAAAAAAAAAAAAFOm1L9fwAAAgAAAAAAAAACAAAAAAAAAAAAAAAAAAAAAAAAAAAAAABr1p2qvHYAAIC0o42lAQAAgNzrlqUBAAAAAAAAAAAAAHD7po2lAQAAGL5XvAAAAADg////AAAAAAYAAAAAAAAABgAAAAAAAAA8vVe8hwAAAJC9V7yHAAAAgbawm/1/AAAAAAAAAAAAAEBaJZwAAAAAAAAAAAAAAADLhmtS/X8AAHD7po2lAQAAy6C0m/1/AADgvFe8hwAAAJC9V7yH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FgqUBAACIrteb/X8AAAAAAAAAAAAAx7M9nv1/AAAAAL2CpQEAAAIAAAD9fwAAAAAAAAAAAAAAAAAAAAAAAMvVnaq8dgAAAQAAAAAAAABQzp6EAgAAAAAAAAAAAAAAcPumjaUBAAB4vVe8AAAAAPD///8AAAAACQAAAAAAAAAHAAAAAAAAAJy8V7yHAAAA8LxXvIcAAACBtrCb/X8AAAAAAAAAAAAAQFolnAAAAAAAAAAAAAAAAHC8V7yHAAAAcPumjaUBAADLoLSb/X8AAEC8V7yHAAAA8LxXvIcAAABgym+TpQEAAAAAAABkdgAIAAAAACUAAAAMAAAABAAAABgAAAAMAAAAAAAAAhIAAAAMAAAAAQAAAB4AAAAYAAAAKQAAADMAAACfAAAASAAAACUAAAAMAAAABAAAAFQAAACgAAAAKgAAADMAAACdAAAARwAAAAEAAADRdslBqwrJQSoAAAAzAAAADgAAAEwAAAAAAAAAAAAAAAAAAAD//////////2gAAABGAGUAcgBuAGEAbgBkAG8AIABIAG8AcABwAGUACAAAAAgAAAAGAAAACQAAAAgAAAAJAAAACQAAAAkAAAAEAAAACwAAAAkAAAAJAAAACQAAAAgAAABLAAAAQAAAADAAAAAFAAAAIAAAAAEAAAABAAAAEAAAAAAAAAAAAAAAHAEAAIAAAAAAAAAAAAAAABwBAACAAAAAJQAAAAwAAAACAAAAJwAAABgAAAAFAAAAAAAAAP///wAAAAAAJQAAAAwAAAAFAAAATAAAAGQAAAAAAAAAUAAAABsBAAB8AAAAAAAAAFAAAAAc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zAAAAAoAAABQAAAAhQAAAFwAAAABAAAA0XbJQasKyUEKAAAAUAAAABUAAABMAAAAAAAAAAAAAAAAAAAA//////////94AAAARgBlAHIAbgBhAG4AZABvACAARABhAG4AaQBlAGwAIABIAG8AcABwAGUAAAAGAAAABgAAAAQAAAAHAAAABgAAAAcAAAAHAAAABwAAAAMAAAAIAAAABgAAAAcAAAADAAAABgAAAAMAAAADAAAACAAAAAcAAAAHAAAABwAAAAYAAABLAAAAQAAAADAAAAAFAAAAIAAAAAEAAAABAAAAEAAAAAAAAAAAAAAAHAEAAIAAAAAAAAAAAAAAABw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//////////1wAAABDAG8AbgB0AGEAZABvAHIABwAAAAcAAAAHAAAABAAAAAYAAAAHAAAABwAAAAQAAABLAAAAQAAAADAAAAAFAAAAIAAAAAEAAAABAAAAEAAAAAAAAAAAAAAAHAEAAIAAAAAAAAAAAAAAABwBAACAAAAAJQAAAAwAAAACAAAAJwAAABgAAAAFAAAAAAAAAP///wAAAAAAJQAAAAwAAAAFAAAATAAAAGQAAAAJAAAAcAAAABIBAAB8AAAACQAAAHAAAAAKAQAADQAAACEA8AAAAAAAAAAAAAAAgD8AAAAAAAAAAAAAgD8AAAAAAAAAAAAAAAAAAAAAAAAAAAAAAAAAAAAAAAAAACUAAAAMAAAAAAAAgCgAAAAMAAAABQAAACUAAAAMAAAAAQAAABgAAAAMAAAAAAAAAhIAAAAMAAAAAQAAABYAAAAMAAAAAAAAAFQAAABQAQAACgAAAHAAAAARAQAAfAAAAAEAAADRdslBqwrJQQoAAABwAAAAKwAAAEwAAAAEAAAACQAAAHAAAAATAQAAfQAAAKQAAABGAGkAcgBtAGEAZABvACAAcABvAHIAOgAgAEYARQBSAE4AQQBOAEQATwAgAEQAQQBOAEkARQBMACAASABPAFAAUABFACAARwBPAE4AWgBBAEwARQBaAAAABgAAAAMAAAAEAAAACQAAAAYAAAAHAAAABwAAAAMAAAAHAAAABwAAAAQAAAADAAAAAwAAAAYAAAAGAAAABwAAAAgAAAAHAAAACAAAAAgAAAAJAAAAAwAAAAgAAAAHAAAACAAAAAMAAAAGAAAABQAAAAMAAAAIAAAACQAAAAYAAAAGAAAABgAAAAMAAAAIAAAACQAAAAgAAAAGAAAABwAAAAUAAAAGAAAABgAAABYAAAAMAAAAAAAAACUAAAAMAAAAAgAAAA4AAAAUAAAAAAAAABAAAAAUAAAA</Object>
  <Object Id="idInvalidSigLnImg">AQAAAGwAAAAAAAAAAAAAABsBAAB/AAAAAAAAAAAAAADwGwAAkQwAACBFTUYAAAEAaB8AALA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SGm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9fwAAA4X2Uv1/AAATABQAAAAAADBuJlP9fwAAMBZXnP1/AAAohfZS/X8AAAAAAAAAAAAAMBZXnP1/AACpu1i8hwAAAAAAAAAAAAAAe9aSqrx2AAAzVnBS/X8AAEgAAAClAQAA1FkmU/1/AACAcS9T/X8AAPBbJlMAAAAAAQAAAAAAAAAwbiZT/X8AAAAAV5z9fwAAAAAAAAAAAAAAAAAAhwAAAIG2sJv9fwAAAAAAAAAAAAAAAAAAAAAAAHD7po2lAQAACL5YvIcAAABw+6aNpQEAAMugtJv9fwAA0LxYvIcAAACAvVi8hw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wBAACAAAAAAAAAAAAAAAAcAQAAgAAAAFIAAABwAQAAAgAAABAAAAAHAAAAAAAAAAAAAAC8AgAAAAAAAAECAiJTAHkAcwB0AGUAbQAAAAAAAAAAAAAAAAAAAAAAAAAAAAAAAAAAAAAAAAAAAAAAAAAAAAAAAAAAAAAAAAAAAAAAAAAAAADPV7yHAAAAgD9XnP1/AAAJAAAAAQAAAIiu15v9fwAAAAAAAAAAAAADhfZS/X8AABAaxoKlAQAAAAAAAAAAAAAAAAAAAAAAAAAAAAAAAAAAW6edqrx2AAAAAAAAAAAAAP////+lAQAAAAAAAAAAAABw+6aNpQEAANDOV7wAAAAAQH7Ij6UBAAAHAAAAAAAAALBixI+lAQAADM5XvIcAAABgzle8hwAAAIG2sJv9fwAAEQAAAAAAAABSlYeEAAAAABEAAAAAAAAAoOhmkKUBAABw+6aNpQEAAMugtJv9fwAAsM1XvIcAAABgzle8h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BiFlqUBAAAA4GNS/X8AAPBWpo2lAQAAiK7Xm/1/AAAAAAAAAAAAAAFOm1L9fwAAAgAAAAAAAAACAAAAAAAAAAAAAAAAAAAAAAAAAAAAAABr1p2qvHYAAIC0o42lAQAAgNzrlqUBAAAAAAAAAAAAAHD7po2lAQAAGL5XvAAAAADg////AAAAAAYAAAAAAAAABgAAAAAAAAA8vVe8hwAAAJC9V7yHAAAAgbawm/1/AAAAAAAAAAAAAEBaJZwAAAAAAAAAAAAAAADLhmtS/X8AAHD7po2lAQAAy6C0m/1/AADgvFe8hwAAAJC9V7yH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FgqUBAACIrteb/X8AAAAAAAAAAAAAx7M9nv1/AAAAAL2CpQEAAAIAAAD9fwAAAAAAAAAAAAAAAAAAAAAAAMvVnaq8dgAAAQAAAAAAAABQzp6EAgAAAAAAAAAAAAAAcPumjaUBAAB4vVe8AAAAAPD///8AAAAACQAAAAAAAAAHAAAAAAAAAJy8V7yHAAAA8LxXvIcAAACBtrCb/X8AAAAAAAAAAAAAQFolnAAAAAAAAAAAAAAAAHC8V7yHAAAAcPumjaUBAADLoLSb/X8AAEC8V7yHAAAA8LxXvIcAAABgym+TpQEAAAAAAABkdgAIAAAAACUAAAAMAAAABAAAABgAAAAMAAAAAAAAAhIAAAAMAAAAAQAAAB4AAAAYAAAAKQAAADMAAACfAAAASAAAACUAAAAMAAAABAAAAFQAAACgAAAAKgAAADMAAACdAAAARwAAAAEAAADRdslBqwrJQSoAAAAzAAAADgAAAEwAAAAAAAAAAAAAAAAAAAD//////////2gAAABGAGUAcgBuAGEAbgBkAG8AIABIAG8AcABwAGUACAAAAAgAAAAGAAAACQAAAAgAAAAJAAAACQAAAAkAAAAEAAAACwAAAAkAAAAJAAAACQAAAAgAAABLAAAAQAAAADAAAAAFAAAAIAAAAAEAAAABAAAAEAAAAAAAAAAAAAAAHAEAAIAAAAAAAAAAAAAAABwBAACAAAAAJQAAAAwAAAACAAAAJwAAABgAAAAFAAAAAAAAAP///wAAAAAAJQAAAAwAAAAFAAAATAAAAGQAAAAAAAAAUAAAABsBAAB8AAAAAAAAAFAAAAAc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zAAAAAoAAABQAAAAhQAAAFwAAAABAAAA0XbJQasKyUEKAAAAUAAAABUAAABMAAAAAAAAAAAAAAAAAAAA//////////94AAAARgBlAHIAbgBhAG4AZABvACAARABhAG4AaQBlAGwAIABIAG8AcABwAGUAAAAGAAAABgAAAAQAAAAHAAAABgAAAAcAAAAHAAAABwAAAAMAAAAIAAAABgAAAAcAAAADAAAABgAAAAMAAAADAAAACAAAAAcAAAAHAAAABwAAAAYAAABLAAAAQAAAADAAAAAFAAAAIAAAAAEAAAABAAAAEAAAAAAAAAAAAAAAHAEAAIAAAAAAAAAAAAAAABw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//////////1wAAABDAG8AbgB0AGEAZABvAHIABwAAAAcAAAAHAAAABAAAAAYAAAAHAAAABwAAAAQAAABLAAAAQAAAADAAAAAFAAAAIAAAAAEAAAABAAAAEAAAAAAAAAAAAAAAHAEAAIAAAAAAAAAAAAAAABwBAACAAAAAJQAAAAwAAAACAAAAJwAAABgAAAAFAAAAAAAAAP///wAAAAAAJQAAAAwAAAAFAAAATAAAAGQAAAAJAAAAcAAAABIBAAB8AAAACQAAAHAAAAAKAQAADQAAACEA8AAAAAAAAAAAAAAAgD8AAAAAAAAAAAAAgD8AAAAAAAAAAAAAAAAAAAAAAAAAAAAAAAAAAAAAAAAAACUAAAAMAAAAAAAAgCgAAAAMAAAABQAAACUAAAAMAAAAAQAAABgAAAAMAAAAAAAAAhIAAAAMAAAAAQAAABYAAAAMAAAAAAAAAFQAAABQAQAACgAAAHAAAAARAQAAfAAAAAEAAADRdslBqwrJQQoAAABwAAAAKwAAAEwAAAAEAAAACQAAAHAAAAATAQAAfQAAAKQAAABGAGkAcgBtAGEAZABvACAAcABvAHIAOgAgAEYARQBSAE4AQQBOAEQATwAgAEQAQQBOAEkARQBMACAASABPAFAAUABFACAARwBPAE4AWgBBAEwARQBaAAAABgAAAAMAAAAEAAAACQAAAAYAAAAHAAAABwAAAAMAAAAHAAAABwAAAAQAAAADAAAAAwAAAAYAAAAGAAAABwAAAAgAAAAHAAAACAAAAAgAAAAJAAAAAwAAAAgAAAAHAAAACAAAAAMAAAAGAAAABQAAAAMAAAAIAAAACQAAAAYAAAAGAAAABgAAAAMAAAAIAAAACQAAAAgAAAAGAAAABwAAAAU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2tmaCJ6zQoOZjWtRdPtP3/aTWzYaj5lfBbwcKP89ztk=</DigestValue>
    </Reference>
    <Reference Type="http://www.w3.org/2000/09/xmldsig#Object" URI="#idOfficeObject">
      <DigestMethod Algorithm="http://www.w3.org/2001/04/xmlenc#sha256"/>
      <DigestValue>tpgFo17w2Tm5j5ToHpevDgOBDfM3fIRSL8crDeucfvU=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+32epi3AzF2oeIqezhF/UX0zUsGtb1gnKTzfvlMZVYs=</DigestValue>
    </Reference>
    <Reference Type="http://www.w3.org/2000/09/xmldsig#Object" URI="#idValidSigLnImg">
      <DigestMethod Algorithm="http://www.w3.org/2001/04/xmlenc#sha256"/>
      <DigestValue>kQyPM6YgDY7e0mVLJbx5or4QbEiI3UdhoDCeo6w6HSk=</DigestValue>
    </Reference>
    <Reference Type="http://www.w3.org/2000/09/xmldsig#Object" URI="#idInvalidSigLnImg">
      <DigestMethod Algorithm="http://www.w3.org/2001/04/xmlenc#sha256"/>
      <DigestValue>5QPS09rXjJ9zGIvZ6eNZcaWq3Qu8KFxVBCvAX0m2VQg=</DigestValue>
    </Reference>
  </SignedInfo>
  <SignatureValue>3UwcO7AclmPC83h6M+f7JPODf07OSAQ38wNuSYaNZ3yhFS+DhvT866xw6NhWynUE4jiUIjL/B9jy
7csUxVhIAT/DxiDF8gM8w95PFF/FsV5A9J2cync9CiaN+RF/i9Fd+K6aCddQxCb9TwymIwvLY2/8
O5CFBxlK0Psjlu2VZ8xKH8sebHx2od4foQE74GksL+TtmfgaYXk3Te+b9qPWI5lYWAlGPvQ2Z4yV
0MP5qbYG/SQEXyYDY+63nEVW/TFKqJRhSipDMiciwqSpIAzaFHKwgBTXq+LyOWEoAMzsC49dUDvR
Yb/d86hQJmBkP4goanooRTtwa2Jtxx09ZkAGow==</SignatureValue>
  <KeyInfo>
    <X509Data>
      <X509Certificate>MIIH/zCCBeegAwIBAgIITAR/l3NPxwIwDQYJKoZIhvcNAQELBQAwWzEXMBUGA1UEBRMOUlVDIDgwMDUwMTcyLTExGjAYBgNVBAMTEUNBLURPQ1VNRU5UQSBTLkEuMRcwFQYDVQQKEw5ET0NVTUVOVEEgUy5BLjELMAkGA1UEBhMCUFkwHhcNMjEwMzMwMTI1OTQ5WhcNMjMwMzMwMTMwOTQ5WjCBnTELMAkGA1UEBhMCUFkxGDAWBgNVBAQMD0dBTEVBTk8gVE9NQk9MWTESMBAGA1UEBRMJQ0kzNjczNzAwMREwDwYDVQQqDAhTQU5USUFHTzEXMBUGA1UECgwOUEVSU09OQSBGSVNJQ0ExETAPBgNVBAsMCEZJUk1BIEYyMSEwHwYDVQQDDBhTQU5USUFHTyBHQUxFQU5PIFRPTUJPTFkwggEiMA0GCSqGSIb3DQEBAQUAA4IBDwAwggEKAoIBAQDx/nwnUAFLSGgdwGCOzYtcNg082ZSq/dQ7X4CmXOgee+nuI+PkInbjWUfQw90lVDkYhcsGx2f6X+G3eMhMGHQNcz6bTWgVjkmt4++VXxg/w18WsasqRQMDdGKeS1LhVmkq3+guCmrFVTN/XzL0IdunH/M5G3iG56dkXEtrS+dGGIoqcvrEnhqhfvDkhjhe2fNGNcAMFtC9eAwkOSkVYw/B14uZ1qPvF9ebHFz81q5xuM5gsn9du06fzE7OtJ69FYPW9sYdGzH2Sw6MTNVP/+hWYDBSN+k83YUF6r04pcSMpDPeaUKrYboZlc2/Zxm9OQgNXqZTiLW7p6xi/XZHlFyvAgMBAAGjggOCMIIDfjAMBgNVHRMBAf8EAjAAMA4GA1UdDwEB/wQEAwIF4DAqBgNVHSUBAf8EIDAeBggrBgEFBQcDAQYIKwYBBQUHAwIGCCsGAQUFBwMEMB0GA1UdDgQWBBTwOgvyWViMd07S5gGuD/sAsop85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c2FudGkuZ2FsZWFuby5kdGd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LZobn1VK0tEKL7J3jEycOvx1hmXuGHgg1JjoJ/8DIFh6rxzgNFilyvfTjAT3jsHL/QND+6JwwTwpzg9iXqakRBS2vlHh3bLk3TZ3rC0IY+8LL/hah2FEhKgY/X/B/s/T87OvVTegHuhD7xGiikGKSeFHQ3U3LcMs7Pl4SdUPVDv44NrOjDzrzPCXJhWKmNceTm+1UE7ytXZ8yTRa5TfwpbZENg+f5V7k1UIoYDpVAPHSBOJLYRq2uSMtMuW6qrG675U4Oz1b4n4c3rdxFuWLxQqamJmFeXrN8icR2MjLPSDytEGtLwifMF3qIeF8bLZuz8jOsC1FwoHqieyNBLkg27w0Fj7N0xS7E0Qs5fMQ78FTjVTz3M9Uf794gfD5sP1v5NXPl+EVyfFXHpI+g5s6jkU23JxkgHHI1PwtiDJQmHj8hwMOKwk7aLoKiifzbf8oJb93kYyoUHjeW0DFy5FfV06wL3kXEFsTkX4x7wuYEmFl2rZV7NZEfRhA+HCBUohlPrVYZfIwmdZBkKCAxDs6M+K/R491nB/3nPO92TnhOKdl/dv19Lc19zslginGetlMMD7YzsFe9nkF66EVRCdMv/9qhRMKtrb4KsSSVCM+r11yJU/IrVzVJQtt52hUkqijSvTBWcU1z9HY2qhoumCMWzA3fCYcUH2xX7doXjdJJS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RNXfScYClu1Ki/cZW6gzvF0Y2pm9RdQ1OM3weLyxGFc=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sgd3JhRorJNcGb123+X6f2pp3YK0mgIzUBrfHq4lafo=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I1yuWlfFz8yvkOu5rJxUUqlBdJ+txXZVlw0gtbTbPgg=</DigestValue>
      </Reference>
      <Reference URI="/xl/media/image1.emf?ContentType=image/x-emf">
        <DigestMethod Algorithm="http://www.w3.org/2001/04/xmlenc#sha256"/>
        <DigestValue>E2tKtZtMdtn12PgxJquCcr4Ce4KWMhgH0r7pXyS+xII=</DigestValue>
      </Reference>
      <Reference URI="/xl/media/image2.emf?ContentType=image/x-emf">
        <DigestMethod Algorithm="http://www.w3.org/2001/04/xmlenc#sha256"/>
        <DigestValue>cs6Ocg900WZKwz1x8tGheV71ozvL25g8WfwwAj7jqmc=</DigestValue>
      </Reference>
      <Reference URI="/xl/media/image3.emf?ContentType=image/x-emf">
        <DigestMethod Algorithm="http://www.w3.org/2001/04/xmlenc#sha256"/>
        <DigestValue>BP97Mk6QPF4lslLSG7KEdWukwz0uIyr21rvYwQNcT3M=</DigestValue>
      </Reference>
      <Reference URI="/xl/sharedStrings.xml?ContentType=application/vnd.openxmlformats-officedocument.spreadsheetml.sharedStrings+xml">
        <DigestMethod Algorithm="http://www.w3.org/2001/04/xmlenc#sha256"/>
        <DigestValue>vMwy8BUNPihzLlBP6ne1NY1W2P6PL0rN41e01zf0ots=</DigestValue>
      </Reference>
      <Reference URI="/xl/styles.xml?ContentType=application/vnd.openxmlformats-officedocument.spreadsheetml.styles+xml">
        <DigestMethod Algorithm="http://www.w3.org/2001/04/xmlenc#sha256"/>
        <DigestValue>+vZFUiZMJUlI2KYdnbQLuy0XJLC8mZ9XwuPQfrkmEFo=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gC+V2cvp6bk2YZPgcXzHP4KQBnsgw5Apan+IAxqeyg4=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38scJoU/8sgj/M6ZmOlzZGHdoKyfdiGnnj7GTe31Eec=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2021-06-02T14:05:14Z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{C2F80000-510F-49D5-B6AB-134A61092B67}</SetupID>
          <SignatureText>Santiago Galeano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2021-06-02T14:05:14Z</xd:SigningTime>
          <xd:SigningCertificate>
            <xd:Cert>
              <xd:CertDigest>
                <DigestMethod Algorithm="http://www.w3.org/2001/04/xmlenc#sha256"/>
                <DigestValue>W4O2+mtQy6/EMWRsZg2sJgAFE/m1VmDJpGzsbZuUIPM=</DigestValue>
              </xd:CertDigest>
              <xd:IssuerSerial>
                <X509IssuerName>C=PY, O=DOCUMENTA S.A., CN=CA-DOCUMENTA S.A., SERIALNUMBER=RUC 80050172-1</X509IssuerName>
                <X509SerialNumber>5477643335240763138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t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1/AAADhfZS/X8AABMAFAAAAAAAMG4mU/1/AAAwFlec/X8AACiF9lL9fwAAAAAAAAAAAAAwFlec/X8AAKm7WLyHAAAAAAAAAAAAAAB71pKqvHYAADNWcFL9fwAASAAAAKUBAADUWSZT/X8AAIBxL1P9fwAA8FsmUwAAAAABAAAAAAAAADBuJlP9fwAAAABXnP1/AAAAAAAAAAAAAAAAAACHAAAAgbawm/1/AAAAAAAAAAAAAAAAAAAAAAAAcPumjaUBAAAIvli8hwAAAHD7po2lAQAAy6C0m/1/AADQvFi8hwAAAIC9WLyHAAAAAAAAAAAAAAAAAAAAZHYACAAAAAAlAAAADAAAAAEAAAAYAAAADAAAAAAAAAISAAAADAAAAAEAAAAeAAAAGAAAAMkAAAAEAAAA9wAAABEAAAAlAAAADAAAAAEAAABUAAAAfAAAAMoAAAAEAAAA9QAAABAAAAABAAAA0XbJQasKyUHKAAAABAAAAAgAAABMAAAAAAAAAAAAAAAAAAAA//////////9cAAAAMgAvADYALwAyADAAMgAxAAYAAAAEAAAABgAAAAQAAAAGAAAABgAAAAYAAAAGAAAASwAAAEAAAAAwAAAABQAAACAAAAABAAAAAQAAABAAAAAAAAAAAAAAAAABAACAAAAAAAAAAAAAAAAAAQAAgAAAAFIAAABwAQAAAgAAABAAAAAHAAAAAAAAAAAAAAC8AgAAAAAAAAECAiJTAHkAcwB0AGUAbQAAAAAAAAAAAAAAAAAAAAAAAAAAAAAAAAAAAAAAAAAAAAAAAAAAAAAAAAAAAAAAAAAAAAAAAAAAAADPV7yHAAAAgD9XnP1/AAAJAAAAAQAAAIiu15v9fwAAAAAAAAAAAAADhfZS/X8AABAaxoKlAQAAAAAAAAAAAAAAAAAAAAAAAAAAAAAAAAAAW6edqrx2AAAAAAAAAAAAAP////+lAQAAAAAAAAAAAABw+6aNpQEAANDOV7wAAAAAQH7Ij6UBAAAHAAAAAAAAALBixI+lAQAADM5XvIcAAABgzle8hwAAAIG2sJv9fwAAEQAAAAAAAABSlYeEAAAAABEAAAAAAAAAoOhmkKUBAABw+6aNpQEAAMugtJv9fwAAsM1XvIcAAABgzle8h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BiFlqUBAAAA4GNS/X8AAPBWpo2lAQAAiK7Xm/1/AAAAAAAAAAAAAAFOm1L9fwAAAgAAAAAAAAACAAAAAAAAAAAAAAAAAAAAAAAAAAAAAABr1p2qvHYAAIC0o42lAQAAgNzrlqUBAAAAAAAAAAAAAHD7po2lAQAAGL5XvAAAAADg////AAAAAAYAAAAAAAAABgAAAAAAAAA8vVe8hwAAAJC9V7yHAAAAgbawm/1/AAAAAAAAAAAAAEBaJZwAAAAAAAAAAAAAAADLhmtS/X8AAHD7po2lAQAAy6C0m/1/AADgvFe8hwAAAJC9V7yH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kAAAARwAAACkAAAAzAAAAf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FgqUBAACIrteb/X8AAAAAAAAAAAAAx7M9nv1/AAAAAL2CpQEAAAIAAAD9fwAAAAAAAAAAAAAAAAAAAAAAAMvVnaq8dgAAAQAAAAAAAABQzp6EAgAAAAAAAAAAAAAAcPumjaUBAAB4vVe8AAAAAPD///8AAAAACQAAAAAAAAAHAAAAAAAAAJy8V7yHAAAA8LxXvIcAAACBtrCb/X8AAAAAAAAAAAAAQFolnAAAAAAAAAAAAAAAAHC8V7yHAAAAcPumjaUBAADLoLSb/X8AAEC8V7yHAAAA8LxXvIcAAABgym+TpQEAAAAAAABkdgAIAAAAACUAAAAMAAAABAAAABgAAAAMAAAAAAAAAhIAAAAMAAAAAQAAAB4AAAAYAAAAKQAAADMAAAClAAAASAAAACUAAAAMAAAABAAAAFQAAACsAAAAKgAAADMAAACjAAAARwAAAAEAAADRdslBqwrJQSoAAAAzAAAAEAAAAEwAAAAAAAAAAAAAAAAAAAD//////////2wAAABTAGEAbgB0AGkAYQBnAG8AIABHAGEAbABlAGEAbgBvAAkAAAAIAAAACQAAAAUAAAAEAAAACAAAAAkAAAAJAAAABAAAAAsAAAAIAAAABAAAAAgAAAAI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rAAAAAoAAABQAAAAZQAAAFwAAAABAAAA0XbJQasKyUEKAAAAUAAAABAAAABMAAAAAAAAAAAAAAAAAAAA//////////9sAAAAUwBhAG4AdABpAGEAZwBvACAARwBhAGwAZQBuAG8AYQAGAAAABgAAAAcAAAAEAAAAAwAAAAYAAAAHAAAABwAAAAMAAAAIAAAABgAAAAMAAAAG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qAAAAAoAAABgAAAAUwAAAGwAAAABAAAA0XbJQasKyUEKAAAAYAAAAA8AAABMAAAAAAAAAAAAAAAAAAAA//////////9sAAAAUwBpAG4AZABpAGMAbwAgAFQAaQB0AHUAbABhAHIAAAAGAAAAAwAAAAcAAAAHAAAAAwAAAAUAAAAHAAAAAwAAAAYAAAADAAAABAAAAAcAAAADAAAABgAAAAQAAABLAAAAQAAAADAAAAAFAAAAIAAAAAEAAAABAAAAEAAAAAAAAAAAAAAAAAEAAIAAAAAAAAAAAAAAAAABAACAAAAAJQAAAAwAAAACAAAAJwAAABgAAAAFAAAAAAAAAP///wAAAAAAJQAAAAwAAAAFAAAATAAAAGQAAAAJAAAAcAAAAO8AAAB8AAAACQAAAHAAAADnAAAADQAAACEA8AAAAAAAAAAAAAAAgD8AAAAAAAAAAAAAgD8AAAAAAAAAAAAAAAAAAAAAAAAAAAAAAAAAAAAAAAAAACUAAAAMAAAAAAAAgCgAAAAMAAAABQAAACUAAAAMAAAAAQAAABgAAAAMAAAAAAAAAhIAAAAMAAAAAQAAABYAAAAMAAAAAAAAAFQAAAAsAQAACgAAAHAAAADuAAAAfAAAAAEAAADRdslBqwrJQQoAAABwAAAAJQAAAEwAAAAEAAAACQAAAHAAAADwAAAAfQAAAJgAAABGAGkAcgBtAGEAZABvACAAcABvAHIAOgAgAFMAQQBOAFQASQBBAEcATwAgAEcAQQBMAEUAQQBOAE8AIABUAE8ATQBCAE8ATABZAAAABgAAAAMAAAAEAAAACQAAAAYAAAAHAAAABwAAAAMAAAAHAAAABwAAAAQAAAADAAAAAwAAAAYAAAAHAAAACAAAAAYAAAADAAAABwAAAAgAAAAJAAAAAwAAAAgAAAAHAAAABQAAAAYAAAAHAAAACAAAAAkAAAADAAAABgAAAAkAAAAKAAAABgAAAAkAAAAFAAAABQAAABYAAAAMAAAAAAAAACUAAAAMAAAAAgAAAA4AAAAUAAAAAAAAABAAAAAUAAAA</Object>
  <Object Id="idInvalidSigLnImg">AQAAAGwAAAAAAAAAAAAAAP8AAAB/AAAAAAAAAAAAAAAvGQAAkQwAACBFTUYAAAEAX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9fwAAA4X2Uv1/AAATABQAAAAAADBuJlP9fwAAMBZXnP1/AAAohfZS/X8AAAAAAAAAAAAAMBZXnP1/AACpu1i8hwAAAAAAAAAAAAAAe9aSqrx2AAAzVnBS/X8AAEgAAAClAQAA1FkmU/1/AACAcS9T/X8AAPBbJlMAAAAAAQAAAAAAAAAwbiZT/X8AAAAAV5z9fwAAAAAAAAAAAAAAAAAAhwAAAIG2sJv9fwAAAAAAAAAAAAAAAAAAAAAAAHD7po2lAQAACL5YvIcAAABw+6aNpQEAAMugtJv9fwAA0LxYvIcAAACAvVi8hw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PV7yHAAAAgD9XnP1/AAAJAAAAAQAAAIiu15v9fwAAAAAAAAAAAAADhfZS/X8AABAaxoKlAQAAAAAAAAAAAAAAAAAAAAAAAAAAAAAAAAAAW6edqrx2AAAAAAAAAAAAAP////+lAQAAAAAAAAAAAABw+6aNpQEAANDOV7wAAAAAQH7Ij6UBAAAHAAAAAAAAALBixI+lAQAADM5XvIcAAABgzle8hwAAAIG2sJv9fwAAEQAAAAAAAABSlYeEAAAAABEAAAAAAAAAoOhmkKUBAABw+6aNpQEAAMugtJv9fwAAsM1XvIcAAABgzle8h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BiFlqUBAAAA4GNS/X8AAPBWpo2lAQAAiK7Xm/1/AAAAAAAAAAAAAAFOm1L9fwAAAgAAAAAAAAACAAAAAAAAAAAAAAAAAAAAAAAAAAAAAABr1p2qvHYAAIC0o42lAQAAgNzrlqUBAAAAAAAAAAAAAHD7po2lAQAAGL5XvAAAAADg////AAAAAAYAAAAAAAAABgAAAAAAAAA8vVe8hwAAAJC9V7yHAAAAgbawm/1/AAAAAAAAAAAAAEBaJZwAAAAAAAAAAAAAAADLhmtS/X8AAHD7po2lAQAAy6C0m/1/AADgvFe8hwAAAJC9V7yH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kAAAARwAAACkAAAAzAAAAf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FgqUBAACIrteb/X8AAAAAAAAAAAAAx7M9nv1/AAAAAL2CpQEAAAIAAAD9fwAAAAAAAAAAAAAAAAAAAAAAAMvVnaq8dgAAAQAAAAAAAABQzp6EAgAAAAAAAAAAAAAAcPumjaUBAAB4vVe8AAAAAPD///8AAAAACQAAAAAAAAAHAAAAAAAAAJy8V7yHAAAA8LxXvIcAAACBtrCb/X8AAAAAAAAAAAAAQFolnAAAAAAAAAAAAAAAAHC8V7yHAAAAcPumjaUBAADLoLSb/X8AAEC8V7yHAAAA8LxXvIcAAABgym+TpQEAAAAAAABkdgAIAAAAACUAAAAMAAAABAAAABgAAAAMAAAAAAAAAhIAAAAMAAAAAQAAAB4AAAAYAAAAKQAAADMAAAClAAAASAAAACUAAAAMAAAABAAAAFQAAACsAAAAKgAAADMAAACjAAAARwAAAAEAAADRdslBqwrJQSoAAAAzAAAAEAAAAEwAAAAAAAAAAAAAAAAAAAD//////////2wAAABTAGEAbgB0AGkAYQBnAG8AIABHAGEAbABlAGEAbgBvAAkAAAAIAAAACQAAAAUAAAAEAAAACAAAAAkAAAAJAAAABAAAAAsAAAAIAAAABAAAAAgAAAAI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rAAAAAoAAABQAAAAZQAAAFwAAAABAAAA0XbJQasKyUEKAAAAUAAAABAAAABMAAAAAAAAAAAAAAAAAAAA//////////9sAAAAUwBhAG4AdABpAGEAZwBvACAARwBhAGwAZQBuAG8AYQAGAAAABgAAAAcAAAAEAAAAAwAAAAYAAAAHAAAABwAAAAMAAAAIAAAABgAAAAMAAAAG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qAAAAAoAAABgAAAAUwAAAGwAAAABAAAA0XbJQasKyUEKAAAAYAAAAA8AAABMAAAAAAAAAAAAAAAAAAAA//////////9sAAAAUwBpAG4AZABpAGMAbwAgAFQAaQB0AHUAbABhAHIAAAAGAAAAAwAAAAcAAAAHAAAAAwAAAAUAAAAHAAAAAwAAAAYAAAADAAAABAAAAAcAAAADAAAABgAAAAQAAABLAAAAQAAAADAAAAAFAAAAIAAAAAEAAAABAAAAEAAAAAAAAAAAAAAAAAEAAIAAAAAAAAAAAAAAAAABAACAAAAAJQAAAAwAAAACAAAAJwAAABgAAAAFAAAAAAAAAP///wAAAAAAJQAAAAwAAAAFAAAATAAAAGQAAAAJAAAAcAAAAO8AAAB8AAAACQAAAHAAAADnAAAADQAAACEA8AAAAAAAAAAAAAAAgD8AAAAAAAAAAAAAgD8AAAAAAAAAAAAAAAAAAAAAAAAAAAAAAAAAAAAAAAAAACUAAAAMAAAAAAAAgCgAAAAMAAAABQAAACUAAAAMAAAAAQAAABgAAAAMAAAAAAAAAhIAAAAMAAAAAQAAABYAAAAMAAAAAAAAAFQAAAAsAQAACgAAAHAAAADuAAAAfAAAAAEAAADRdslBqwrJQQoAAABwAAAAJQAAAEwAAAAEAAAACQAAAHAAAADwAAAAfQAAAJgAAABGAGkAcgBtAGEAZABvACAAcABvAHIAOgAgAFMAQQBOAFQASQBBAEcATwAgAEcAQQBMAEUAQQBOAE8AIABUAE8ATQBCAE8ATABZAAAABgAAAAMAAAAEAAAACQAAAAYAAAAHAAAABwAAAAMAAAAHAAAABwAAAAQAAAADAAAAAwAAAAYAAAAHAAAACAAAAAYAAAADAAAABwAAAAgAAAAJAAAAAwAAAAgAAAAHAAAABQAAAAYAAAAHAAAACAAAAAkAAAADAAAABgAAAAkAAAAKAAAABgAAAAkAAAAFAAAABQ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wUKLeIB5rL8rQGlnXuuBuUN9pn+AiIyf9OIOfM1VNl4=</DigestValue>
    </Reference>
    <Reference Type="http://www.w3.org/2000/09/xmldsig#Object" URI="#idOfficeObject">
      <DigestMethod Algorithm="http://www.w3.org/2001/04/xmlenc#sha256"/>
      <DigestValue>sQa7hU8ruLn0SCXZHBAPsj7IOVIZDcSzJZWdc8CDTl4=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i8+GcquqiXdeYbKMAcjXoyDAyY2o0/BbsrC9a4ok8o8=</DigestValue>
    </Reference>
    <Reference Type="http://www.w3.org/2000/09/xmldsig#Object" URI="#idValidSigLnImg">
      <DigestMethod Algorithm="http://www.w3.org/2001/04/xmlenc#sha256"/>
      <DigestValue>vkMlKfgh7DAo035hOaxkwk/9LKIe80e0ahdabGSFMQk=</DigestValue>
    </Reference>
    <Reference Type="http://www.w3.org/2000/09/xmldsig#Object" URI="#idInvalidSigLnImg">
      <DigestMethod Algorithm="http://www.w3.org/2001/04/xmlenc#sha256"/>
      <DigestValue>Jqsn9cAydJ/viW8ALGogPcJjS84rhxFciXmfl5m/ddk=</DigestValue>
    </Reference>
  </SignedInfo>
  <SignatureValue>K0+Vqk1fgZ9LLOpmbcy929vqHJKMAZy+W8P/vi86n6GMcP2iPmNnqzWDSNz/3FSRxqfjAPxXhN3U
Rrr0oeQDD+uz3MiDkhKBVIhbkUjW7xpy4N53Gvbbhhgz4RBKHCTODMaSBysww6/tuSL6UQqVTdIK
7+pbCkjIusPsUn2nYzljICZ4m3Y3J2/fKWRrhacYRnIkJT2S5nPljnvAxpb96n5lCCmi1T5QYoPA
kRAlk8iWZ7olioMAFNreMuNcJ8njzxC0WyL3fYu6bTRFSCBi0YyA1NTuKcMOajPoDKwGRjg3GJad
PpMPkuRvpIepAw29mTLDLsT+8XkEH2ldE+PDGA==</SignatureValue>
  <KeyInfo>
    <X509Data>
      <X509Certificate>MIIH9DCCBdygAwIBAgIIAprHrdR1hR4wDQYJKoZIhvcNAQELBQAwWzEXMBUGA1UEBRMOUlVDIDgwMDUwMTcyLTExGjAYBgNVBAMTEUNBLURPQ1VNRU5UQSBTLkEuMRcwFQYDVQQKEw5ET0NVTUVOVEEgUy5BLjELMAkGA1UEBhMCUFkwHhcNMjEwMzA0MTU1MTI4WhcNMjMwMzA0MTYwMTI4WjCBjzELMAkGA1UEBhMCUFkxEDAOBgNVBAQMB0dPUkdPTkUxEjAQBgNVBAUTCUNJNzYzOTQ4MjESMBAGA1UEKgwJSFVHTyBSRU5FMRcwFQYDVQQKDA5QRVJTT05BIEZJU0lDQTERMA8GA1UECwwIRklSTUEgRjIxGjAYBgNVBAMMEUhVR08gUkVORSBHT1JHT05FMIIBIjANBgkqhkiG9w0BAQEFAAOCAQ8AMIIBCgKCAQEAtd3BXrs0MM8wiQv8atBBI6CAO8DO6nV4a29VwI6zawD/SUQ0/BYscRPS1XeacVzIFUzVWxyR31vEuggmUE1FB2ibrrUfQkw99+WhS9GXaEoxXuWkwReda2trJXsfv9OmGvu9pAWFGjxRPvvThpprlE6zJhYLeulPNBJYLCBVWZ1YrSK5W/S/1T/Pm55hZBI0mR5dWkTkqzbx12Lrhy9N2HkMNZMkmT4etRf5jRd0snJZ5Rt1WVKmTAJyxa+LpMrEXjI9NvuQbHQuXGW/9b5L1LdlVu15ETe29UA7Q1RqXoP8mb9gMPficWtNtxhqmkgGvM8+0AmH6R7GNdlsAjfojQIDAQABo4IDhTCCA4EwDAYDVR0TAQH/BAIwADAOBgNVHQ8BAf8EBAMCBeAwKgYDVR0lAQH/BCAwHgYIKwYBBQUHAwEGCCsGAQUFBwMCBggrBgEFBQcDBDAdBgNVHQ4EFgQUgjc2EehNpQJzKRkwLt1V3xJ6YbE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mZlcm5hbmRvLmhvcHBlQHB0cGdyb3Vw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Wu4k/jVIPOBxxYe0h2b46BZTjX8GEba2/ITj2rTeJ5KCfmMS4dljJySjOAti7zJY3R3XcVCK7+i0Zi2ggIHu8Q74R2/8Qxt7Fk54B02hrZobdWm9Espol8qftaKOiRY3WoHF9jcDTqBNJLDXCX3JlZP+9Nvw/AjSnk49bO85KkVLnZE6KgEW9grS6Q3O/PkI19x2PjkhDNwfHvPPQBD1fn9MIi9V3RGr4epwwoSdp9kROY6yjag4hqgjKuSwTJ6eeMXUFNClk6qKHP23tkEXVry1xlFuOImYqufHQYYhBE7sDpKBpiT9vTBln1Ftx7V8jCgOnIJVmd+e1QYimR56l3FSvHS0pzJht5UYBVQSG3OWECKCJAFrpkWtfoW8aJ9Fa2hPcsuz6XbU5N6gHwts7/QaLAVtKPRvrcalh9ghRZ4OMGcgIKP5cybvaKtHfBtoR9Jt83RUd7/2bEWYLX7BFEohKtzAm6agot26K67/a1YWGKYrin3Kc80D636lyBo24QNFnFDad1Cf7Qtuh7e8qFLv7GR8dv7sEqP25AWoUdHsF75BCGkfFVuMh1VSbZNpcfCinbLW+aq7ulDWlpjJwii9hrhgLpCalIBQjeKyclmrGGvG82cSc8PvJ/rM9FNXoC36RCxGGmwvrc/iQ66m1Ye+58x1B6YHJ9gY3sWp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RNXfScYClu1Ki/cZW6gzvF0Y2pm9RdQ1OM3weLyxGFc=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sgd3JhRorJNcGb123+X6f2pp3YK0mgIzUBrfHq4lafo=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I1yuWlfFz8yvkOu5rJxUUqlBdJ+txXZVlw0gtbTbPgg=</DigestValue>
      </Reference>
      <Reference URI="/xl/media/image1.emf?ContentType=image/x-emf">
        <DigestMethod Algorithm="http://www.w3.org/2001/04/xmlenc#sha256"/>
        <DigestValue>E2tKtZtMdtn12PgxJquCcr4Ce4KWMhgH0r7pXyS+xII=</DigestValue>
      </Reference>
      <Reference URI="/xl/media/image2.emf?ContentType=image/x-emf">
        <DigestMethod Algorithm="http://www.w3.org/2001/04/xmlenc#sha256"/>
        <DigestValue>cs6Ocg900WZKwz1x8tGheV71ozvL25g8WfwwAj7jqmc=</DigestValue>
      </Reference>
      <Reference URI="/xl/media/image3.emf?ContentType=image/x-emf">
        <DigestMethod Algorithm="http://www.w3.org/2001/04/xmlenc#sha256"/>
        <DigestValue>BP97Mk6QPF4lslLSG7KEdWukwz0uIyr21rvYwQNcT3M=</DigestValue>
      </Reference>
      <Reference URI="/xl/sharedStrings.xml?ContentType=application/vnd.openxmlformats-officedocument.spreadsheetml.sharedStrings+xml">
        <DigestMethod Algorithm="http://www.w3.org/2001/04/xmlenc#sha256"/>
        <DigestValue>vMwy8BUNPihzLlBP6ne1NY1W2P6PL0rN41e01zf0ots=</DigestValue>
      </Reference>
      <Reference URI="/xl/styles.xml?ContentType=application/vnd.openxmlformats-officedocument.spreadsheetml.styles+xml">
        <DigestMethod Algorithm="http://www.w3.org/2001/04/xmlenc#sha256"/>
        <DigestValue>+vZFUiZMJUlI2KYdnbQLuy0XJLC8mZ9XwuPQfrkmEFo=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gC+V2cvp6bk2YZPgcXzHP4KQBnsgw5Apan+IAxqeyg4=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38scJoU/8sgj/M6ZmOlzZGHdoKyfdiGnnj7GTe31Eec=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2021-06-02T14:08:07Z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{FBB5B06F-A6AE-49B8-90AF-1AE7E915B8DB}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2021-06-02T14:08:07Z</xd:SigningTime>
          <xd:SigningCertificate>
            <xd:Cert>
              <xd:CertDigest>
                <DigestMethod Algorithm="http://www.w3.org/2001/04/xmlenc#sha256"/>
                <DigestValue>y2OmNvIcedd6Ok6ynjaoeZAxMl7sNI3eEBA9W0jclak=</DigestValue>
              </xd:CertDigest>
              <xd:IssuerSerial>
                <X509IssuerName>C=PY, O=DOCUMENTA S.A., CN=CA-DOCUMENTA S.A., SERIALNUMBER=RUC 80050172-1</X509IssuerName>
                <X509SerialNumber>187681883897038110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v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1/AAADhfZS/X8AABMAFAAAAAAAMG4mU/1/AAAwFlec/X8AACiF9lL9fwAAAAAAAAAAAAAwFlec/X8AAKm7WLyHAAAAAAAAAAAAAAB71pKqvHYAADNWcFL9fwAASAAAAKUBAADUWSZT/X8AAIBxL1P9fwAA8FsmUwAAAAABAAAAAAAAADBuJlP9fwAAAABXnP1/AAAAAAAAAAAAAAAAAACHAAAAgbawm/1/AAAAAAAAAAAAAAAAAAAAAAAAcPumjaUBAAAIvli8hwAAAHD7po2lAQAAy6C0m/1/AADQvFi8hwAAAIC9WLyHAAAAAAAAAAAAAAAAAAAAZHYACAAAAAAlAAAADAAAAAEAAAAYAAAADAAAAAAAAAISAAAADAAAAAEAAAAeAAAAGAAAAMkAAAAEAAAA9wAAABEAAAAlAAAADAAAAAEAAABUAAAAfAAAAMoAAAAEAAAA9QAAABAAAAABAAAA0XbJQasKyUHKAAAABAAAAAgAAABMAAAAAAAAAAAAAAAAAAAA//////////9cAAAAMgAvADYALwAyADAAMgAxAAYAAAAEAAAABgAAAAQAAAAGAAAABgAAAAYAAAAGAAAASwAAAEAAAAAwAAAABQAAACAAAAABAAAAAQAAABAAAAAAAAAAAAAAAAABAACAAAAAAAAAAAAAAAAAAQAAgAAAAFIAAABwAQAAAgAAABAAAAAHAAAAAAAAAAAAAAC8AgAAAAAAAAECAiJTAHkAcwB0AGUAbQAAAAAAAAAAAAAAAAAAAAAAAAAAAAAAAAAAAAAAAAAAAAAAAAAAAAAAAAAAAAAAAAAAAAAAAAAAAADPV7yHAAAAgD9XnP1/AAAJAAAAAQAAAIiu15v9fwAAAAAAAAAAAAADhfZS/X8AABAaxoKlAQAAAAAAAAAAAAAAAAAAAAAAAAAAAAAAAAAAW6edqrx2AAAAAAAAAAAAAP////+lAQAAAAAAAAAAAABw+6aNpQEAANDOV7wAAAAAQH7Ij6UBAAAHAAAAAAAAALBixI+lAQAADM5XvIcAAABgzle8hwAAAIG2sJv9fwAAEQAAAAAAAABSlYeEAAAAABEAAAAAAAAAoOhmkKUBAABw+6aNpQEAAMugtJv9fwAAsM1XvIcAAABgzle8h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BiFlqUBAAAA4GNS/X8AAPBWpo2lAQAAiK7Xm/1/AAAAAAAAAAAAAAFOm1L9fwAAAgAAAAAAAAACAAAAAAAAAAAAAAAAAAAAAAAAAAAAAABr1p2qvHYAAIC0o42lAQAAgNzrlqUBAAAAAAAAAAAAAHD7po2lAQAAGL5XvAAAAADg////AAAAAAYAAAAAAAAABgAAAAAAAAA8vVe8hwAAAJC9V7yHAAAAgbawm/1/AAAAAAAAAAAAAEBaJZwAAAAAAAAAAAAAAADLhmtS/X8AAHD7po2lAQAAy6C0m/1/AADgvFe8hwAAAJC9V7yH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FgqUBAACIrteb/X8AAAAAAAAAAAAAx7M9nv1/AAAAAL2CpQEAAAIAAAD9fwAAAAAAAAAAAAAAAAAAAAAAAMvVnaq8dgAAAQAAAAAAAABQzp6EAgAAAAAAAAAAAAAAcPumjaUBAAB4vVe8AAAAAPD///8AAAAACQAAAAAAAAAHAAAAAAAAAJy8V7yHAAAA8LxXvIcAAACBtrCb/X8AAAAAAAAAAAAAQFolnAAAAAAAAAAAAAAAAHC8V7yHAAAAcPumjaUBAADLoLSb/X8AAEC8V7yHAAAA8LxXvIcAAABgym+TpQ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0XbJQasKyUEKAAAAUAAAAAwAAABMAAAAAAAAAAAAAAAAAAAA//////////9kAAAASAB1AGcAbwAgAEcAbwByAGcAbwBuAGUACAAAAAcAAAAHAAAABwAAAAMAAAAIAAAABwAAAAQAAAAH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DAEAAAoAAABgAAAAsgAAAGwAAAABAAAA0XbJQasKyUEKAAAAYAAAACAAAABMAAAAAAAAAAAAAAAAAAAA//////////+MAAAAUAByAGUAcwBpAGQAZQBuAHQAZQAgAC0AIABSAGUAcAByAGUAcwBlAG4AdABhAG4AdABlACAATABlAGcAYQBsAAYAAAAEAAAABgAAAAUAAAADAAAABwAAAAYAAAAHAAAABAAAAAYAAAADAAAABAAAAAMAAAAHAAAABgAAAAcAAAAEAAAABgAAAAUAAAAGAAAABwAAAAQAAAAGAAAABwAAAAQAAAAGAAAAAwAAAAUAAAAGAAAABwAAAAYAAAAD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  <Object Id="idInvalidSigLnImg">AQAAAGwAAAAAAAAAAAAAAP8AAAB/AAAAAAAAAAAAAAAvGQAAkQwAACBFTUYAAAEAZ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9fwAAA4X2Uv1/AAATABQAAAAAADBuJlP9fwAAMBZXnP1/AAAohfZS/X8AAAAAAAAAAAAAMBZXnP1/AACpu1i8hwAAAAAAAAAAAAAAe9aSqrx2AAAzVnBS/X8AAEgAAAClAQAA1FkmU/1/AACAcS9T/X8AAPBbJlMAAAAAAQAAAAAAAAAwbiZT/X8AAAAAV5z9fwAAAAAAAAAAAAAAAAAAhwAAAIG2sJv9fwAAAAAAAAAAAAAAAAAAAAAAAHD7po2lAQAACL5YvIcAAABw+6aNpQEAAMugtJv9fwAA0LxYvIcAAACAvVi8hw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PV7yHAAAAgD9XnP1/AAAJAAAAAQAAAIiu15v9fwAAAAAAAAAAAAADhfZS/X8AABAaxoKlAQAAAAAAAAAAAAAAAAAAAAAAAAAAAAAAAAAAW6edqrx2AAAAAAAAAAAAAP////+lAQAAAAAAAAAAAABw+6aNpQEAANDOV7wAAAAAQH7Ij6UBAAAHAAAAAAAAALBixI+lAQAADM5XvIcAAABgzle8hwAAAIG2sJv9fwAAEQAAAAAAAABSlYeEAAAAABEAAAAAAAAAoOhmkKUBAABw+6aNpQEAAMugtJv9fwAAsM1XvIcAAABgzle8h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BiFlqUBAAAA4GNS/X8AAPBWpo2lAQAAiK7Xm/1/AAAAAAAAAAAAAAFOm1L9fwAAAgAAAAAAAAACAAAAAAAAAAAAAAAAAAAAAAAAAAAAAABr1p2qvHYAAIC0o42lAQAAgNzrlqUBAAAAAAAAAAAAAHD7po2lAQAAGL5XvAAAAADg////AAAAAAYAAAAAAAAABgAAAAAAAAA8vVe8hwAAAJC9V7yHAAAAgbawm/1/AAAAAAAAAAAAAEBaJZwAAAAAAAAAAAAAAADLhmtS/X8AAHD7po2lAQAAy6C0m/1/AADgvFe8hwAAAJC9V7yH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FgqUBAACIrteb/X8AAAAAAAAAAAAAx7M9nv1/AAAAAL2CpQEAAAIAAAD9fwAAAAAAAAAAAAAAAAAAAAAAAMvVnaq8dgAAAQAAAAAAAABQzp6EAgAAAAAAAAAAAAAAcPumjaUBAAB4vVe8AAAAAPD///8AAAAACQAAAAAAAAAHAAAAAAAAAJy8V7yHAAAA8LxXvIcAAACBtrCb/X8AAAAAAAAAAAAAQFolnAAAAAAAAAAAAAAAAHC8V7yHAAAAcPumjaUBAADLoLSb/X8AAEC8V7yHAAAA8LxXvIcAAABgym+TpQ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0XbJQasKyUEKAAAAUAAAAAwAAABMAAAAAAAAAAAAAAAAAAAA//////////9kAAAASAB1AGcAbwAgAEcAbwByAGcAbwBuAGUACAAAAAcAAAAHAAAABwAAAAMAAAAIAAAABwAAAAQAAAAH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DAEAAAoAAABgAAAAsgAAAGwAAAABAAAA0XbJQasKyUEKAAAAYAAAACAAAABMAAAAAAAAAAAAAAAAAAAA//////////+MAAAAUAByAGUAcwBpAGQAZQBuAHQAZQAgAC0AIABSAGUAcAByAGUAcwBlAG4AdABhAG4AdABlACAATABlAGcAYQBsAAYAAAAEAAAABgAAAAUAAAADAAAABwAAAAYAAAAHAAAABAAAAAYAAAADAAAABAAAAAMAAAAHAAAABgAAAAcAAAAEAAAABgAAAAUAAAAGAAAABwAAAAQAAAAGAAAABwAAAAQAAAAGAAAAAwAAAAUAAAAGAAAABwAAAAYAAAAD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PTP Paraguay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2020-11-03T18:02:28Z</dcterms:created>
  <dcterms:modified xsi:type="dcterms:W3CDTF">2021-05-17T16:46:47Z</dcterms:modified>
</cp:coreProperties>
</file>